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mv\ob\REPORTY\BYTOVÉ PROSTORY\Opravy volných bytů\2022\26_Jungmannova 2, byt č. 1\PD\D.1.4.1 Vytápění\"/>
    </mc:Choice>
  </mc:AlternateContent>
  <bookViews>
    <workbookView xWindow="0" yWindow="0" windowWidth="13035" windowHeight="11985"/>
  </bookViews>
  <sheets>
    <sheet name="Položky" sheetId="1" r:id="rId1"/>
  </sheets>
  <calcPr calcId="152511"/>
</workbook>
</file>

<file path=xl/calcChain.xml><?xml version="1.0" encoding="utf-8"?>
<calcChain xmlns="http://schemas.openxmlformats.org/spreadsheetml/2006/main">
  <c r="G56" i="1" l="1"/>
  <c r="G25" i="1" l="1"/>
  <c r="G26" i="1"/>
  <c r="G51" i="1"/>
  <c r="G50" i="1"/>
  <c r="G59" i="1"/>
  <c r="G49" i="1"/>
  <c r="G48" i="1"/>
  <c r="G55" i="1"/>
  <c r="G58" i="1"/>
  <c r="G47" i="1"/>
  <c r="G46" i="1"/>
  <c r="G45" i="1"/>
  <c r="G43" i="1"/>
  <c r="G42" i="1"/>
  <c r="G41" i="1"/>
  <c r="G40" i="1"/>
  <c r="G39" i="1"/>
  <c r="G34" i="1"/>
  <c r="G20" i="1"/>
  <c r="G24" i="1"/>
  <c r="G23" i="1"/>
  <c r="B24" i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G35" i="1"/>
  <c r="G33" i="1"/>
  <c r="G32" i="1"/>
  <c r="G31" i="1"/>
  <c r="G37" i="1"/>
  <c r="G38" i="1"/>
  <c r="G44" i="1"/>
  <c r="G19" i="1"/>
  <c r="B19" i="1"/>
  <c r="B20" i="1" s="1"/>
  <c r="B21" i="1" s="1"/>
  <c r="B37" i="1" l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G54" i="1"/>
  <c r="G57" i="1"/>
  <c r="G28" i="1"/>
  <c r="G29" i="1"/>
  <c r="G30" i="1"/>
  <c r="G52" i="1"/>
  <c r="G53" i="1"/>
  <c r="G27" i="1"/>
  <c r="G18" i="1"/>
  <c r="G21" i="1" s="1"/>
  <c r="G36" i="1"/>
  <c r="G60" i="1" l="1"/>
  <c r="G61" i="1" s="1"/>
  <c r="G62" i="1" s="1"/>
  <c r="B48" i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G63" i="1" l="1"/>
  <c r="B60" i="1"/>
  <c r="B61" i="1" s="1"/>
  <c r="B62" i="1" s="1"/>
  <c r="B63" i="1" s="1"/>
</calcChain>
</file>

<file path=xl/sharedStrings.xml><?xml version="1.0" encoding="utf-8"?>
<sst xmlns="http://schemas.openxmlformats.org/spreadsheetml/2006/main" count="104" uniqueCount="68">
  <si>
    <t>popis</t>
  </si>
  <si>
    <t>měr. jedn.</t>
  </si>
  <si>
    <t>kpl</t>
  </si>
  <si>
    <t>ks</t>
  </si>
  <si>
    <t>dopravné</t>
  </si>
  <si>
    <t>DPH 15%</t>
  </si>
  <si>
    <t>pol.č.</t>
  </si>
  <si>
    <t>jednotková cena (Kč bez DPH)</t>
  </si>
  <si>
    <t>celkem cena (Kč bez DPH)</t>
  </si>
  <si>
    <t>Demontáž a likvidace původního zařízení vytápění</t>
  </si>
  <si>
    <t>demontáž a likvidace původních radiátorů (plechových článkových)</t>
  </si>
  <si>
    <t>m</t>
  </si>
  <si>
    <t>termostat</t>
  </si>
  <si>
    <t xml:space="preserve">demontáž a likvidace původních ocelových trubek        do DN 25 </t>
  </si>
  <si>
    <t>napuštění a odvzdušnění topné vody</t>
  </si>
  <si>
    <t>filtr závitový DN20 (3/4")</t>
  </si>
  <si>
    <t>kulový kohout závitový DN20 (3/4")</t>
  </si>
  <si>
    <t>kulový kohout závitový DN20 (3/4"), s plombou</t>
  </si>
  <si>
    <t>tlakoměr se spodním připojením 0-630 kPa vč. kohoutu</t>
  </si>
  <si>
    <t>automatický odvzdušňovací ventil 1/2"</t>
  </si>
  <si>
    <t>vypouštěcí kulový kohout 1/2" se zátkou</t>
  </si>
  <si>
    <t>objímky a kotevní prvky pevného bodu na potrubí 18x1</t>
  </si>
  <si>
    <t>tlaková zkouška, vyhotovení protokolu</t>
  </si>
  <si>
    <t>topná a dilatační zkouška, vyhotovení protokolu</t>
  </si>
  <si>
    <t>stavební přípomoc</t>
  </si>
  <si>
    <t>HZS</t>
  </si>
  <si>
    <t>demontáž a likvidace původního závěsného kotle 28 kW vč. kouřovodu, armatur</t>
  </si>
  <si>
    <t>Nová instalace vytápění</t>
  </si>
  <si>
    <t>Zpracoval: ing. František Pomkla</t>
  </si>
  <si>
    <t>koordinace s ostaními profesemi</t>
  </si>
  <si>
    <t>nová instalace vytápění celkem v Kč bez DPH</t>
  </si>
  <si>
    <t>demontáže celkem v Kč bez DPH</t>
  </si>
  <si>
    <t>kotevní, spojovací a těsnicí materiál</t>
  </si>
  <si>
    <t>revize a vyčištění stávajícího komínu</t>
  </si>
  <si>
    <t>VÝKAZ VÝMĚR</t>
  </si>
  <si>
    <t>D.1.4.1 - vytápění</t>
  </si>
  <si>
    <t>Název akce:</t>
  </si>
  <si>
    <t>Zadavatel:</t>
  </si>
  <si>
    <t>Oprava volného bytu č.1 v domě č.p. 26/2 na ulici Jungmannova v Novém Jičíně</t>
  </si>
  <si>
    <t>IČO: 00298212, DIČ: CZ00298212</t>
  </si>
  <si>
    <t>Zhotovitel:</t>
  </si>
  <si>
    <t>Poznámka:</t>
  </si>
  <si>
    <t>Celková cena bez DPH za demontážní práce a nové instalace plynu bude doplněna do hlavního položkového rozpočtu, díl 730 Ústřední vytápění, položka č. 73001 Vytápění</t>
  </si>
  <si>
    <t>Plynový závěsný kondenzační kotel + zásobníkový ohřívač teplé vody 125 litrů + propojovací sada trubek a armatur</t>
  </si>
  <si>
    <t xml:space="preserve">sada děleného odkouření kotle průměr 80/80mm: sání vzduchu délka do 4,5m (+2kolena 90° + izolace tl.20mm samolepicí) , odvod spalin ca do 9m (+5 kolen 90°) - upřesní konkrétní dodavatel </t>
  </si>
  <si>
    <t>tlaková expanzní nádoba s membránou          (35 litrů)</t>
  </si>
  <si>
    <t>topný žebřík 1820/500+ sada el. 400W s regulátorem teploty</t>
  </si>
  <si>
    <t>termostatická hlavice, bílá</t>
  </si>
  <si>
    <t>ruční hlavice</t>
  </si>
  <si>
    <t>radiátorové šroubení</t>
  </si>
  <si>
    <t>termostatický ventil 1/2" přímý + termostatická hlavice (k žebříku)</t>
  </si>
  <si>
    <t>bytový vodoměr připojení 1"</t>
  </si>
  <si>
    <t>čerpadlo cirkulace teplé vody 230 V + 2 uzavírací kulové ventily 3/4"+ filtr závitový 3/4" + časový spínač 24 -hodinový na zásuvku</t>
  </si>
  <si>
    <r>
      <t xml:space="preserve">trubka měděná </t>
    </r>
    <r>
      <rPr>
        <sz val="10"/>
        <color theme="1"/>
        <rFont val="Calibri"/>
        <family val="2"/>
        <charset val="238"/>
      </rPr>
      <t>φ 12x1 mm, včetně tvarovek</t>
    </r>
  </si>
  <si>
    <r>
      <t xml:space="preserve">trubka měděná </t>
    </r>
    <r>
      <rPr>
        <sz val="10"/>
        <color theme="1"/>
        <rFont val="Calibri"/>
        <family val="2"/>
        <charset val="238"/>
      </rPr>
      <t>φ 15x1 mm, včetně tvarovek</t>
    </r>
  </si>
  <si>
    <r>
      <t xml:space="preserve">trubka měděná </t>
    </r>
    <r>
      <rPr>
        <sz val="10"/>
        <color theme="1"/>
        <rFont val="Calibri"/>
        <family val="2"/>
        <charset val="238"/>
      </rPr>
      <t>φ 18x1 mm, včetně tvarovek</t>
    </r>
  </si>
  <si>
    <r>
      <t xml:space="preserve">trubka měděná </t>
    </r>
    <r>
      <rPr>
        <sz val="10"/>
        <color theme="1"/>
        <rFont val="Calibri"/>
        <family val="2"/>
        <charset val="238"/>
      </rPr>
      <t>φ 22x1 mm, včetně tvarovek</t>
    </r>
  </si>
  <si>
    <t>otopné těleso  10/500/400</t>
  </si>
  <si>
    <t>otopné těleso 11/500/400</t>
  </si>
  <si>
    <t>otopné těleso 21/500/400</t>
  </si>
  <si>
    <t>otopné těleso 21/600/800</t>
  </si>
  <si>
    <t>otopné těleso 21/600/1200</t>
  </si>
  <si>
    <t>otopné těleso 22/600/1400</t>
  </si>
  <si>
    <t>otopné těleso 22/600/1600</t>
  </si>
  <si>
    <t>Město Nový Jičín, Masarykovo nám. 1/1, 741 01 Nový Jičín</t>
  </si>
  <si>
    <t>množství</t>
  </si>
  <si>
    <t>Cena celkem v Kč vč. DPH</t>
  </si>
  <si>
    <t>Cena celkem demontážní práce + nová instalace vytápění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</si>
</sst>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0" fillId="0" borderId="0" xfId="0" applyBorder="1"/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0" fillId="0" borderId="0" xfId="0" applyFill="1"/>
    <xf numFmtId="0" fontId="0" fillId="0" borderId="0" xfId="0" applyFill="1" applyAlignment="1">
      <alignment vertical="center"/>
    </xf>
    <xf numFmtId="0" fontId="5" fillId="0" borderId="0" xfId="0" applyFont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12" fillId="0" borderId="0" xfId="0" applyFont="1" applyAlignment="1" applyProtection="1">
      <alignment horizontal="center"/>
    </xf>
    <xf numFmtId="0" fontId="0" fillId="0" borderId="0" xfId="0" applyProtection="1"/>
    <xf numFmtId="0" fontId="6" fillId="0" borderId="0" xfId="0" applyFont="1" applyProtection="1"/>
    <xf numFmtId="0" fontId="5" fillId="0" borderId="0" xfId="0" applyFont="1" applyAlignment="1" applyProtection="1"/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Protection="1"/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2" fillId="0" borderId="0" xfId="0" applyFont="1" applyProtection="1"/>
    <xf numFmtId="0" fontId="7" fillId="0" borderId="1" xfId="0" applyFont="1" applyBorder="1" applyAlignment="1" applyProtection="1">
      <alignment wrapText="1"/>
    </xf>
    <xf numFmtId="0" fontId="7" fillId="0" borderId="1" xfId="0" applyFont="1" applyBorder="1" applyProtection="1"/>
    <xf numFmtId="0" fontId="7" fillId="0" borderId="1" xfId="0" applyFont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Fill="1" applyBorder="1" applyProtection="1"/>
    <xf numFmtId="0" fontId="2" fillId="0" borderId="0" xfId="0" applyFont="1" applyFill="1" applyBorder="1" applyProtection="1"/>
    <xf numFmtId="0" fontId="7" fillId="0" borderId="1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Protection="1"/>
    <xf numFmtId="0" fontId="5" fillId="0" borderId="0" xfId="0" applyFont="1" applyProtection="1">
      <protection locked="0"/>
    </xf>
    <xf numFmtId="0" fontId="7" fillId="2" borderId="1" xfId="0" applyFont="1" applyFill="1" applyBorder="1" applyProtection="1">
      <protection locked="0"/>
    </xf>
    <xf numFmtId="0" fontId="7" fillId="2" borderId="1" xfId="0" applyFont="1" applyFill="1" applyBorder="1" applyAlignment="1" applyProtection="1">
      <alignment horizontal="right"/>
      <protection locked="0"/>
    </xf>
    <xf numFmtId="0" fontId="5" fillId="2" borderId="1" xfId="0" applyFont="1" applyFill="1" applyBorder="1" applyAlignment="1" applyProtection="1">
      <alignment horizontal="right"/>
      <protection locked="0"/>
    </xf>
    <xf numFmtId="0" fontId="9" fillId="2" borderId="1" xfId="0" applyFont="1" applyFill="1" applyBorder="1" applyAlignment="1" applyProtection="1">
      <alignment horizontal="right"/>
      <protection locked="0"/>
    </xf>
    <xf numFmtId="0" fontId="7" fillId="2" borderId="1" xfId="0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 applyProtection="1">
      <alignment horizontal="right"/>
    </xf>
    <xf numFmtId="0" fontId="8" fillId="0" borderId="1" xfId="0" applyFont="1" applyBorder="1" applyAlignment="1" applyProtection="1">
      <alignment horizontal="right"/>
    </xf>
    <xf numFmtId="0" fontId="7" fillId="0" borderId="1" xfId="0" applyFont="1" applyBorder="1" applyAlignment="1" applyProtection="1"/>
    <xf numFmtId="0" fontId="8" fillId="0" borderId="1" xfId="0" applyFont="1" applyFill="1" applyBorder="1" applyAlignment="1" applyProtection="1"/>
    <xf numFmtId="0" fontId="7" fillId="0" borderId="1" xfId="0" applyFont="1" applyFill="1" applyBorder="1" applyAlignment="1" applyProtection="1"/>
    <xf numFmtId="0" fontId="9" fillId="0" borderId="1" xfId="0" applyFont="1" applyBorder="1" applyAlignment="1" applyProtection="1"/>
    <xf numFmtId="0" fontId="5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Protection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wrapText="1"/>
    </xf>
    <xf numFmtId="0" fontId="8" fillId="0" borderId="3" xfId="0" applyFont="1" applyBorder="1" applyAlignment="1" applyProtection="1">
      <alignment horizontal="left" wrapText="1"/>
    </xf>
    <xf numFmtId="0" fontId="8" fillId="0" borderId="4" xfId="0" applyFont="1" applyBorder="1" applyAlignment="1" applyProtection="1">
      <alignment horizontal="left" wrapText="1"/>
    </xf>
    <xf numFmtId="0" fontId="8" fillId="0" borderId="2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5" fillId="2" borderId="0" xfId="0" applyFont="1" applyFill="1" applyAlignment="1" applyProtection="1">
      <alignment horizontal="left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1"/>
  <sheetViews>
    <sheetView tabSelected="1" topLeftCell="A34" zoomScale="80" zoomScaleNormal="80" workbookViewId="0">
      <selection activeCell="B67" sqref="B67:G67"/>
    </sheetView>
  </sheetViews>
  <sheetFormatPr defaultRowHeight="15" x14ac:dyDescent="0.25"/>
  <cols>
    <col min="2" max="2" width="14.7109375" customWidth="1"/>
    <col min="3" max="3" width="46.7109375" customWidth="1"/>
    <col min="4" max="4" width="6.28515625" customWidth="1"/>
    <col min="5" max="5" width="8.5703125" customWidth="1"/>
    <col min="6" max="7" width="14.7109375" customWidth="1"/>
    <col min="8" max="8" width="13.140625" customWidth="1"/>
  </cols>
  <sheetData>
    <row r="2" spans="1:10" ht="20.25" x14ac:dyDescent="0.3">
      <c r="A2" s="87" t="s">
        <v>34</v>
      </c>
      <c r="B2" s="88"/>
      <c r="C2" s="88"/>
      <c r="D2" s="88"/>
      <c r="E2" s="88"/>
      <c r="F2" s="88"/>
      <c r="G2" s="88"/>
      <c r="H2" s="88"/>
    </row>
    <row r="3" spans="1:10" ht="18.75" customHeight="1" x14ac:dyDescent="0.25">
      <c r="A3" s="32"/>
      <c r="B3" s="32"/>
      <c r="C3" s="32"/>
      <c r="D3" s="32"/>
      <c r="E3" s="32"/>
      <c r="F3" s="32"/>
      <c r="G3" s="32"/>
      <c r="H3" s="32"/>
    </row>
    <row r="4" spans="1:10" ht="15.75" customHeight="1" x14ac:dyDescent="0.25">
      <c r="A4" s="32"/>
      <c r="B4" s="89" t="s">
        <v>35</v>
      </c>
      <c r="C4" s="89"/>
      <c r="D4" s="89"/>
      <c r="E4" s="89"/>
      <c r="F4" s="89"/>
      <c r="G4" s="89"/>
      <c r="H4" s="32"/>
    </row>
    <row r="5" spans="1:10" ht="15" customHeight="1" x14ac:dyDescent="0.25">
      <c r="A5" s="32"/>
      <c r="B5" s="31"/>
      <c r="C5" s="31"/>
      <c r="D5" s="31"/>
      <c r="E5" s="31"/>
      <c r="F5" s="31"/>
      <c r="G5" s="31"/>
      <c r="H5" s="32"/>
    </row>
    <row r="6" spans="1:10" ht="15" customHeight="1" x14ac:dyDescent="0.25">
      <c r="A6" s="32"/>
      <c r="B6" s="31"/>
      <c r="C6" s="31"/>
      <c r="D6" s="31"/>
      <c r="E6" s="31"/>
      <c r="F6" s="31"/>
      <c r="G6" s="31"/>
      <c r="H6" s="32"/>
    </row>
    <row r="7" spans="1:10" x14ac:dyDescent="0.25">
      <c r="A7" s="32"/>
      <c r="B7" s="33" t="s">
        <v>36</v>
      </c>
      <c r="C7" s="90" t="s">
        <v>38</v>
      </c>
      <c r="D7" s="90"/>
      <c r="E7" s="90"/>
      <c r="F7" s="90"/>
      <c r="G7" s="90"/>
      <c r="H7" s="32"/>
    </row>
    <row r="8" spans="1:10" ht="6.95" customHeight="1" x14ac:dyDescent="0.25">
      <c r="A8" s="32"/>
      <c r="B8" s="32"/>
      <c r="C8" s="32"/>
      <c r="D8" s="32"/>
      <c r="E8" s="32"/>
      <c r="F8" s="32"/>
      <c r="G8" s="32"/>
      <c r="H8" s="32"/>
    </row>
    <row r="9" spans="1:10" x14ac:dyDescent="0.25">
      <c r="A9" s="32"/>
      <c r="B9" s="34" t="s">
        <v>37</v>
      </c>
      <c r="C9" s="91" t="s">
        <v>64</v>
      </c>
      <c r="D9" s="91"/>
      <c r="E9" s="91"/>
      <c r="F9" s="91"/>
      <c r="G9" s="91"/>
      <c r="H9" s="32"/>
    </row>
    <row r="10" spans="1:10" x14ac:dyDescent="0.25">
      <c r="A10" s="32"/>
      <c r="B10" s="34"/>
      <c r="C10" s="35" t="s">
        <v>39</v>
      </c>
      <c r="D10" s="36"/>
      <c r="E10" s="36"/>
      <c r="F10" s="36"/>
      <c r="G10" s="36"/>
      <c r="H10" s="32"/>
    </row>
    <row r="11" spans="1:10" ht="6.95" customHeight="1" x14ac:dyDescent="0.25">
      <c r="A11" s="32"/>
      <c r="B11" s="37"/>
      <c r="C11" s="37"/>
      <c r="D11" s="37"/>
      <c r="E11" s="37"/>
      <c r="F11" s="37"/>
      <c r="G11" s="37"/>
      <c r="H11" s="32"/>
    </row>
    <row r="12" spans="1:10" x14ac:dyDescent="0.25">
      <c r="A12" s="32"/>
      <c r="B12" s="37" t="s">
        <v>40</v>
      </c>
      <c r="C12" s="92"/>
      <c r="D12" s="92"/>
      <c r="E12" s="92"/>
      <c r="F12" s="92"/>
      <c r="G12" s="92"/>
      <c r="H12" s="32"/>
    </row>
    <row r="13" spans="1:10" x14ac:dyDescent="0.25">
      <c r="A13" s="32"/>
      <c r="B13" s="33"/>
      <c r="C13" s="92"/>
      <c r="D13" s="92"/>
      <c r="E13" s="92"/>
      <c r="F13" s="92"/>
      <c r="G13" s="92"/>
      <c r="H13" s="32"/>
    </row>
    <row r="14" spans="1:10" x14ac:dyDescent="0.25">
      <c r="A14" s="32"/>
      <c r="B14" s="33"/>
      <c r="C14" s="79"/>
      <c r="D14" s="79"/>
      <c r="E14" s="79"/>
      <c r="F14" s="79"/>
      <c r="G14" s="79"/>
      <c r="H14" s="32"/>
    </row>
    <row r="15" spans="1:10" x14ac:dyDescent="0.25">
      <c r="A15" s="32"/>
      <c r="B15" s="37"/>
      <c r="C15" s="37"/>
      <c r="D15" s="37"/>
      <c r="E15" s="37"/>
      <c r="F15" s="37"/>
      <c r="G15" s="37"/>
      <c r="H15" s="32"/>
    </row>
    <row r="16" spans="1:10" ht="40.5" customHeight="1" x14ac:dyDescent="0.25">
      <c r="A16" s="32"/>
      <c r="B16" s="38" t="s">
        <v>6</v>
      </c>
      <c r="C16" s="39" t="s">
        <v>0</v>
      </c>
      <c r="D16" s="38" t="s">
        <v>1</v>
      </c>
      <c r="E16" s="40" t="s">
        <v>65</v>
      </c>
      <c r="F16" s="38" t="s">
        <v>7</v>
      </c>
      <c r="G16" s="38" t="s">
        <v>8</v>
      </c>
      <c r="H16" s="41"/>
      <c r="I16" s="1"/>
      <c r="J16" s="1"/>
    </row>
    <row r="17" spans="1:10" x14ac:dyDescent="0.25">
      <c r="A17" s="32"/>
      <c r="B17" s="38"/>
      <c r="C17" s="84" t="s">
        <v>9</v>
      </c>
      <c r="D17" s="85"/>
      <c r="E17" s="85"/>
      <c r="F17" s="85"/>
      <c r="G17" s="86"/>
      <c r="H17" s="41"/>
      <c r="I17" s="1"/>
      <c r="J17" s="1"/>
    </row>
    <row r="18" spans="1:10" ht="26.25" x14ac:dyDescent="0.25">
      <c r="A18" s="32"/>
      <c r="B18" s="40">
        <v>1</v>
      </c>
      <c r="C18" s="42" t="s">
        <v>10</v>
      </c>
      <c r="D18" s="40" t="s">
        <v>2</v>
      </c>
      <c r="E18" s="40">
        <v>9</v>
      </c>
      <c r="F18" s="63">
        <v>0</v>
      </c>
      <c r="G18" s="68">
        <f>E18*F18</f>
        <v>0</v>
      </c>
      <c r="H18" s="41"/>
      <c r="I18" s="1"/>
      <c r="J18" s="1"/>
    </row>
    <row r="19" spans="1:10" ht="29.45" customHeight="1" x14ac:dyDescent="0.25">
      <c r="A19" s="32"/>
      <c r="B19" s="40">
        <f>B18+1</f>
        <v>2</v>
      </c>
      <c r="C19" s="44" t="s">
        <v>26</v>
      </c>
      <c r="D19" s="40" t="s">
        <v>2</v>
      </c>
      <c r="E19" s="40">
        <v>1</v>
      </c>
      <c r="F19" s="63">
        <v>0</v>
      </c>
      <c r="G19" s="68">
        <f>E19*F19</f>
        <v>0</v>
      </c>
      <c r="H19" s="41"/>
      <c r="I19" s="1"/>
      <c r="J19" s="1"/>
    </row>
    <row r="20" spans="1:10" ht="25.5" x14ac:dyDescent="0.25">
      <c r="A20" s="32"/>
      <c r="B20" s="40">
        <f t="shared" ref="B20:B21" si="0">B19+1</f>
        <v>3</v>
      </c>
      <c r="C20" s="44" t="s">
        <v>13</v>
      </c>
      <c r="D20" s="40" t="s">
        <v>11</v>
      </c>
      <c r="E20" s="45">
        <v>90</v>
      </c>
      <c r="F20" s="63">
        <v>0</v>
      </c>
      <c r="G20" s="68">
        <f>E20*F20</f>
        <v>0</v>
      </c>
      <c r="H20" s="41"/>
      <c r="I20" s="1"/>
      <c r="J20" s="1"/>
    </row>
    <row r="21" spans="1:10" x14ac:dyDescent="0.25">
      <c r="A21" s="32"/>
      <c r="B21" s="40">
        <f t="shared" si="0"/>
        <v>4</v>
      </c>
      <c r="C21" s="46" t="s">
        <v>31</v>
      </c>
      <c r="D21" s="40"/>
      <c r="E21" s="40"/>
      <c r="F21" s="43"/>
      <c r="G21" s="69">
        <f>G18+G19+G20</f>
        <v>0</v>
      </c>
      <c r="H21" s="41"/>
      <c r="I21" s="1"/>
      <c r="J21" s="1"/>
    </row>
    <row r="22" spans="1:10" x14ac:dyDescent="0.25">
      <c r="A22" s="32"/>
      <c r="B22" s="40"/>
      <c r="C22" s="81" t="s">
        <v>27</v>
      </c>
      <c r="D22" s="82"/>
      <c r="E22" s="82"/>
      <c r="F22" s="82"/>
      <c r="G22" s="83"/>
      <c r="H22" s="41"/>
      <c r="I22" s="1"/>
      <c r="J22" s="1"/>
    </row>
    <row r="23" spans="1:10" ht="24" x14ac:dyDescent="0.25">
      <c r="A23" s="32"/>
      <c r="B23" s="47">
        <v>1</v>
      </c>
      <c r="C23" s="48" t="s">
        <v>43</v>
      </c>
      <c r="D23" s="47" t="s">
        <v>2</v>
      </c>
      <c r="E23" s="47">
        <v>1</v>
      </c>
      <c r="F23" s="66">
        <v>0</v>
      </c>
      <c r="G23" s="73">
        <f>E23*F23</f>
        <v>0</v>
      </c>
      <c r="H23" s="41"/>
      <c r="I23" s="1"/>
      <c r="J23" s="1"/>
    </row>
    <row r="24" spans="1:10" ht="48" x14ac:dyDescent="0.25">
      <c r="A24" s="32"/>
      <c r="B24" s="47">
        <f>B23+1</f>
        <v>2</v>
      </c>
      <c r="C24" s="48" t="s">
        <v>44</v>
      </c>
      <c r="D24" s="47" t="s">
        <v>2</v>
      </c>
      <c r="E24" s="47">
        <v>1</v>
      </c>
      <c r="F24" s="66">
        <v>0</v>
      </c>
      <c r="G24" s="73">
        <f>E24*F24</f>
        <v>0</v>
      </c>
      <c r="H24" s="41"/>
      <c r="I24" s="1"/>
      <c r="J24" s="1"/>
    </row>
    <row r="25" spans="1:10" x14ac:dyDescent="0.25">
      <c r="A25" s="32"/>
      <c r="B25" s="47">
        <f t="shared" ref="B25:B63" si="1">B24+1</f>
        <v>3</v>
      </c>
      <c r="C25" s="49" t="s">
        <v>12</v>
      </c>
      <c r="D25" s="47" t="s">
        <v>3</v>
      </c>
      <c r="E25" s="47">
        <v>1</v>
      </c>
      <c r="F25" s="66">
        <v>0</v>
      </c>
      <c r="G25" s="73">
        <f t="shared" ref="G25:G26" si="2">E25*F25</f>
        <v>0</v>
      </c>
      <c r="H25" s="41"/>
      <c r="I25" s="1"/>
      <c r="J25" s="1"/>
    </row>
    <row r="26" spans="1:10" x14ac:dyDescent="0.25">
      <c r="A26" s="32"/>
      <c r="B26" s="47">
        <f t="shared" si="1"/>
        <v>4</v>
      </c>
      <c r="C26" s="48" t="s">
        <v>45</v>
      </c>
      <c r="D26" s="47" t="s">
        <v>3</v>
      </c>
      <c r="E26" s="47">
        <v>1</v>
      </c>
      <c r="F26" s="66">
        <v>0</v>
      </c>
      <c r="G26" s="73">
        <f t="shared" si="2"/>
        <v>0</v>
      </c>
      <c r="H26" s="41"/>
      <c r="I26" s="1"/>
      <c r="J26" s="1"/>
    </row>
    <row r="27" spans="1:10" x14ac:dyDescent="0.25">
      <c r="A27" s="32"/>
      <c r="B27" s="47">
        <f t="shared" si="1"/>
        <v>5</v>
      </c>
      <c r="C27" s="39" t="s">
        <v>57</v>
      </c>
      <c r="D27" s="40" t="s">
        <v>3</v>
      </c>
      <c r="E27" s="40">
        <v>1</v>
      </c>
      <c r="F27" s="64">
        <v>0</v>
      </c>
      <c r="G27" s="70">
        <f>E27*F27</f>
        <v>0</v>
      </c>
      <c r="H27" s="41"/>
      <c r="I27" s="1"/>
      <c r="J27" s="1"/>
    </row>
    <row r="28" spans="1:10" x14ac:dyDescent="0.25">
      <c r="A28" s="32"/>
      <c r="B28" s="47">
        <f t="shared" si="1"/>
        <v>6</v>
      </c>
      <c r="C28" s="39" t="s">
        <v>58</v>
      </c>
      <c r="D28" s="40" t="s">
        <v>3</v>
      </c>
      <c r="E28" s="40">
        <v>1</v>
      </c>
      <c r="F28" s="64">
        <v>0</v>
      </c>
      <c r="G28" s="70">
        <f t="shared" ref="G28:G35" si="3">E28*F28</f>
        <v>0</v>
      </c>
      <c r="H28" s="41"/>
      <c r="I28" s="1"/>
      <c r="J28" s="1"/>
    </row>
    <row r="29" spans="1:10" x14ac:dyDescent="0.25">
      <c r="A29" s="32"/>
      <c r="B29" s="47">
        <f t="shared" si="1"/>
        <v>7</v>
      </c>
      <c r="C29" s="39" t="s">
        <v>59</v>
      </c>
      <c r="D29" s="40" t="s">
        <v>3</v>
      </c>
      <c r="E29" s="40">
        <v>1</v>
      </c>
      <c r="F29" s="64">
        <v>0</v>
      </c>
      <c r="G29" s="70">
        <f t="shared" si="3"/>
        <v>0</v>
      </c>
      <c r="H29" s="41"/>
      <c r="I29" s="1"/>
      <c r="J29" s="1"/>
    </row>
    <row r="30" spans="1:10" x14ac:dyDescent="0.25">
      <c r="A30" s="32"/>
      <c r="B30" s="47">
        <f t="shared" si="1"/>
        <v>8</v>
      </c>
      <c r="C30" s="39" t="s">
        <v>60</v>
      </c>
      <c r="D30" s="40" t="s">
        <v>3</v>
      </c>
      <c r="E30" s="40">
        <v>2</v>
      </c>
      <c r="F30" s="64">
        <v>0</v>
      </c>
      <c r="G30" s="70">
        <f t="shared" si="3"/>
        <v>0</v>
      </c>
      <c r="H30" s="41"/>
      <c r="I30" s="1"/>
      <c r="J30" s="1"/>
    </row>
    <row r="31" spans="1:10" x14ac:dyDescent="0.25">
      <c r="A31" s="32"/>
      <c r="B31" s="47">
        <f t="shared" si="1"/>
        <v>9</v>
      </c>
      <c r="C31" s="39" t="s">
        <v>61</v>
      </c>
      <c r="D31" s="40" t="s">
        <v>3</v>
      </c>
      <c r="E31" s="40">
        <v>3</v>
      </c>
      <c r="F31" s="64">
        <v>0</v>
      </c>
      <c r="G31" s="70">
        <f t="shared" si="3"/>
        <v>0</v>
      </c>
      <c r="H31" s="41"/>
      <c r="I31" s="1"/>
      <c r="J31" s="1"/>
    </row>
    <row r="32" spans="1:10" x14ac:dyDescent="0.25">
      <c r="A32" s="32"/>
      <c r="B32" s="47">
        <f t="shared" si="1"/>
        <v>10</v>
      </c>
      <c r="C32" s="39" t="s">
        <v>62</v>
      </c>
      <c r="D32" s="40" t="s">
        <v>3</v>
      </c>
      <c r="E32" s="40">
        <v>1</v>
      </c>
      <c r="F32" s="64">
        <v>0</v>
      </c>
      <c r="G32" s="70">
        <f t="shared" si="3"/>
        <v>0</v>
      </c>
      <c r="H32" s="41"/>
      <c r="I32" s="1"/>
      <c r="J32" s="1"/>
    </row>
    <row r="33" spans="1:10" x14ac:dyDescent="0.25">
      <c r="A33" s="32"/>
      <c r="B33" s="47">
        <f t="shared" si="1"/>
        <v>11</v>
      </c>
      <c r="C33" s="39" t="s">
        <v>63</v>
      </c>
      <c r="D33" s="40" t="s">
        <v>3</v>
      </c>
      <c r="E33" s="40">
        <v>1</v>
      </c>
      <c r="F33" s="64">
        <v>0</v>
      </c>
      <c r="G33" s="70">
        <f t="shared" si="3"/>
        <v>0</v>
      </c>
      <c r="H33" s="41"/>
      <c r="I33" s="1"/>
      <c r="J33" s="1"/>
    </row>
    <row r="34" spans="1:10" ht="25.5" x14ac:dyDescent="0.25">
      <c r="A34" s="32"/>
      <c r="B34" s="47">
        <f t="shared" si="1"/>
        <v>12</v>
      </c>
      <c r="C34" s="50" t="s">
        <v>46</v>
      </c>
      <c r="D34" s="40" t="s">
        <v>2</v>
      </c>
      <c r="E34" s="40">
        <v>1</v>
      </c>
      <c r="F34" s="64">
        <v>0</v>
      </c>
      <c r="G34" s="70">
        <f t="shared" si="3"/>
        <v>0</v>
      </c>
      <c r="H34" s="41"/>
      <c r="I34" s="1"/>
      <c r="J34" s="1"/>
    </row>
    <row r="35" spans="1:10" x14ac:dyDescent="0.25">
      <c r="A35" s="32"/>
      <c r="B35" s="47">
        <f t="shared" si="1"/>
        <v>13</v>
      </c>
      <c r="C35" s="43" t="s">
        <v>47</v>
      </c>
      <c r="D35" s="40" t="s">
        <v>3</v>
      </c>
      <c r="E35" s="40">
        <v>9</v>
      </c>
      <c r="F35" s="64">
        <v>0</v>
      </c>
      <c r="G35" s="70">
        <f t="shared" si="3"/>
        <v>0</v>
      </c>
      <c r="H35" s="41"/>
      <c r="I35" s="1"/>
      <c r="J35" s="1"/>
    </row>
    <row r="36" spans="1:10" x14ac:dyDescent="0.25">
      <c r="A36" s="32"/>
      <c r="B36" s="47">
        <f t="shared" si="1"/>
        <v>14</v>
      </c>
      <c r="C36" s="43" t="s">
        <v>48</v>
      </c>
      <c r="D36" s="40" t="s">
        <v>3</v>
      </c>
      <c r="E36" s="40">
        <v>1</v>
      </c>
      <c r="F36" s="64">
        <v>0</v>
      </c>
      <c r="G36" s="70">
        <f t="shared" ref="G36:G59" si="4">E36*F36</f>
        <v>0</v>
      </c>
      <c r="H36" s="41"/>
      <c r="I36" s="1"/>
      <c r="J36" s="1"/>
    </row>
    <row r="37" spans="1:10" x14ac:dyDescent="0.25">
      <c r="A37" s="32"/>
      <c r="B37" s="47">
        <f t="shared" si="1"/>
        <v>15</v>
      </c>
      <c r="C37" s="42" t="s">
        <v>49</v>
      </c>
      <c r="D37" s="45" t="s">
        <v>2</v>
      </c>
      <c r="E37" s="45">
        <v>10</v>
      </c>
      <c r="F37" s="64">
        <v>0</v>
      </c>
      <c r="G37" s="70">
        <f t="shared" si="4"/>
        <v>0</v>
      </c>
      <c r="H37" s="52"/>
      <c r="I37" s="1"/>
      <c r="J37" s="1"/>
    </row>
    <row r="38" spans="1:10" ht="26.25" x14ac:dyDescent="0.25">
      <c r="A38" s="32"/>
      <c r="B38" s="47">
        <f t="shared" si="1"/>
        <v>16</v>
      </c>
      <c r="C38" s="42" t="s">
        <v>50</v>
      </c>
      <c r="D38" s="45" t="s">
        <v>3</v>
      </c>
      <c r="E38" s="45">
        <v>1</v>
      </c>
      <c r="F38" s="65">
        <v>0</v>
      </c>
      <c r="G38" s="70">
        <f t="shared" si="4"/>
        <v>0</v>
      </c>
      <c r="H38" s="52"/>
      <c r="I38" s="1"/>
      <c r="J38" s="1"/>
    </row>
    <row r="39" spans="1:10" x14ac:dyDescent="0.25">
      <c r="A39" s="32"/>
      <c r="B39" s="47">
        <f t="shared" si="1"/>
        <v>17</v>
      </c>
      <c r="C39" s="42" t="s">
        <v>15</v>
      </c>
      <c r="D39" s="45" t="s">
        <v>3</v>
      </c>
      <c r="E39" s="45">
        <v>1</v>
      </c>
      <c r="F39" s="65">
        <v>0</v>
      </c>
      <c r="G39" s="70">
        <f t="shared" si="4"/>
        <v>0</v>
      </c>
      <c r="H39" s="52"/>
      <c r="I39" s="1"/>
      <c r="J39" s="1"/>
    </row>
    <row r="40" spans="1:10" x14ac:dyDescent="0.25">
      <c r="A40" s="32"/>
      <c r="B40" s="47">
        <f t="shared" si="1"/>
        <v>18</v>
      </c>
      <c r="C40" s="42" t="s">
        <v>16</v>
      </c>
      <c r="D40" s="45" t="s">
        <v>3</v>
      </c>
      <c r="E40" s="45">
        <v>2</v>
      </c>
      <c r="F40" s="65">
        <v>0</v>
      </c>
      <c r="G40" s="70">
        <f t="shared" si="4"/>
        <v>0</v>
      </c>
      <c r="H40" s="52"/>
      <c r="I40" s="1"/>
      <c r="J40" s="1"/>
    </row>
    <row r="41" spans="1:10" x14ac:dyDescent="0.25">
      <c r="A41" s="32"/>
      <c r="B41" s="47">
        <f t="shared" si="1"/>
        <v>19</v>
      </c>
      <c r="C41" s="42" t="s">
        <v>17</v>
      </c>
      <c r="D41" s="45" t="s">
        <v>3</v>
      </c>
      <c r="E41" s="45">
        <v>1</v>
      </c>
      <c r="F41" s="65">
        <v>0</v>
      </c>
      <c r="G41" s="70">
        <f t="shared" si="4"/>
        <v>0</v>
      </c>
      <c r="H41" s="52"/>
      <c r="I41" s="1"/>
      <c r="J41" s="1"/>
    </row>
    <row r="42" spans="1:10" ht="25.5" x14ac:dyDescent="0.25">
      <c r="A42" s="32"/>
      <c r="B42" s="47">
        <f t="shared" si="1"/>
        <v>20</v>
      </c>
      <c r="C42" s="50" t="s">
        <v>18</v>
      </c>
      <c r="D42" s="45" t="s">
        <v>2</v>
      </c>
      <c r="E42" s="45">
        <v>1</v>
      </c>
      <c r="F42" s="65">
        <v>0</v>
      </c>
      <c r="G42" s="70">
        <f t="shared" si="4"/>
        <v>0</v>
      </c>
      <c r="H42" s="52"/>
      <c r="I42" s="1"/>
      <c r="J42" s="1"/>
    </row>
    <row r="43" spans="1:10" x14ac:dyDescent="0.25">
      <c r="A43" s="32"/>
      <c r="B43" s="47">
        <f t="shared" si="1"/>
        <v>21</v>
      </c>
      <c r="C43" s="42" t="s">
        <v>19</v>
      </c>
      <c r="D43" s="45" t="s">
        <v>3</v>
      </c>
      <c r="E43" s="45">
        <v>1</v>
      </c>
      <c r="F43" s="65">
        <v>0</v>
      </c>
      <c r="G43" s="70">
        <f t="shared" si="4"/>
        <v>0</v>
      </c>
      <c r="H43" s="52"/>
      <c r="I43" s="1"/>
      <c r="J43" s="1"/>
    </row>
    <row r="44" spans="1:10" x14ac:dyDescent="0.25">
      <c r="A44" s="32"/>
      <c r="B44" s="47">
        <f t="shared" si="1"/>
        <v>22</v>
      </c>
      <c r="C44" s="53" t="s">
        <v>20</v>
      </c>
      <c r="D44" s="45" t="s">
        <v>3</v>
      </c>
      <c r="E44" s="45">
        <v>7</v>
      </c>
      <c r="F44" s="67">
        <v>0</v>
      </c>
      <c r="G44" s="70">
        <f t="shared" si="4"/>
        <v>0</v>
      </c>
      <c r="H44" s="54"/>
      <c r="I44" s="1"/>
      <c r="J44" s="1"/>
    </row>
    <row r="45" spans="1:10" ht="25.5" customHeight="1" x14ac:dyDescent="0.25">
      <c r="A45" s="32"/>
      <c r="B45" s="47">
        <f t="shared" si="1"/>
        <v>23</v>
      </c>
      <c r="C45" s="53" t="s">
        <v>21</v>
      </c>
      <c r="D45" s="45" t="s">
        <v>2</v>
      </c>
      <c r="E45" s="45">
        <v>1</v>
      </c>
      <c r="F45" s="67">
        <v>0</v>
      </c>
      <c r="G45" s="70">
        <f t="shared" si="4"/>
        <v>0</v>
      </c>
      <c r="H45" s="54"/>
      <c r="I45" s="1"/>
      <c r="J45" s="1"/>
    </row>
    <row r="46" spans="1:10" x14ac:dyDescent="0.25">
      <c r="A46" s="32"/>
      <c r="B46" s="47">
        <f t="shared" si="1"/>
        <v>24</v>
      </c>
      <c r="C46" s="53" t="s">
        <v>51</v>
      </c>
      <c r="D46" s="45" t="s">
        <v>2</v>
      </c>
      <c r="E46" s="45">
        <v>1</v>
      </c>
      <c r="F46" s="67">
        <v>0</v>
      </c>
      <c r="G46" s="70">
        <f t="shared" si="4"/>
        <v>0</v>
      </c>
      <c r="H46" s="54"/>
      <c r="I46" s="1"/>
      <c r="J46" s="1"/>
    </row>
    <row r="47" spans="1:10" ht="38.25" x14ac:dyDescent="0.25">
      <c r="A47" s="32"/>
      <c r="B47" s="47">
        <f t="shared" si="1"/>
        <v>25</v>
      </c>
      <c r="C47" s="53" t="s">
        <v>52</v>
      </c>
      <c r="D47" s="45" t="s">
        <v>2</v>
      </c>
      <c r="E47" s="45">
        <v>1</v>
      </c>
      <c r="F47" s="67">
        <v>0</v>
      </c>
      <c r="G47" s="70">
        <f t="shared" si="4"/>
        <v>0</v>
      </c>
      <c r="H47" s="54"/>
      <c r="I47" s="1"/>
      <c r="J47" s="1"/>
    </row>
    <row r="48" spans="1:10" x14ac:dyDescent="0.25">
      <c r="A48" s="32"/>
      <c r="B48" s="47">
        <f t="shared" si="1"/>
        <v>26</v>
      </c>
      <c r="C48" s="53" t="s">
        <v>53</v>
      </c>
      <c r="D48" s="45" t="s">
        <v>11</v>
      </c>
      <c r="E48" s="45">
        <v>16</v>
      </c>
      <c r="F48" s="67">
        <v>0</v>
      </c>
      <c r="G48" s="70">
        <f t="shared" si="4"/>
        <v>0</v>
      </c>
      <c r="H48" s="54"/>
      <c r="I48" s="1"/>
      <c r="J48" s="1"/>
    </row>
    <row r="49" spans="1:10" x14ac:dyDescent="0.25">
      <c r="A49" s="32"/>
      <c r="B49" s="47">
        <f t="shared" si="1"/>
        <v>27</v>
      </c>
      <c r="C49" s="53" t="s">
        <v>54</v>
      </c>
      <c r="D49" s="45" t="s">
        <v>11</v>
      </c>
      <c r="E49" s="45">
        <v>36</v>
      </c>
      <c r="F49" s="67">
        <v>0</v>
      </c>
      <c r="G49" s="70">
        <f t="shared" si="4"/>
        <v>0</v>
      </c>
      <c r="H49" s="54"/>
      <c r="I49" s="1"/>
      <c r="J49" s="1"/>
    </row>
    <row r="50" spans="1:10" x14ac:dyDescent="0.25">
      <c r="A50" s="32"/>
      <c r="B50" s="47">
        <f t="shared" si="1"/>
        <v>28</v>
      </c>
      <c r="C50" s="53" t="s">
        <v>55</v>
      </c>
      <c r="D50" s="45" t="s">
        <v>11</v>
      </c>
      <c r="E50" s="45">
        <v>37</v>
      </c>
      <c r="F50" s="67">
        <v>0</v>
      </c>
      <c r="G50" s="70">
        <f t="shared" si="4"/>
        <v>0</v>
      </c>
      <c r="H50" s="54"/>
      <c r="I50" s="1"/>
      <c r="J50" s="1"/>
    </row>
    <row r="51" spans="1:10" x14ac:dyDescent="0.25">
      <c r="A51" s="32"/>
      <c r="B51" s="47">
        <f t="shared" si="1"/>
        <v>29</v>
      </c>
      <c r="C51" s="53" t="s">
        <v>56</v>
      </c>
      <c r="D51" s="45" t="s">
        <v>11</v>
      </c>
      <c r="E51" s="45">
        <v>12</v>
      </c>
      <c r="F51" s="67">
        <v>0</v>
      </c>
      <c r="G51" s="70">
        <f t="shared" si="4"/>
        <v>0</v>
      </c>
      <c r="H51" s="54"/>
      <c r="I51" s="1"/>
      <c r="J51" s="1"/>
    </row>
    <row r="52" spans="1:10" x14ac:dyDescent="0.25">
      <c r="A52" s="32"/>
      <c r="B52" s="47">
        <f t="shared" si="1"/>
        <v>30</v>
      </c>
      <c r="C52" s="53" t="s">
        <v>14</v>
      </c>
      <c r="D52" s="45" t="s">
        <v>2</v>
      </c>
      <c r="E52" s="45">
        <v>1</v>
      </c>
      <c r="F52" s="67">
        <v>0</v>
      </c>
      <c r="G52" s="70">
        <f t="shared" si="4"/>
        <v>0</v>
      </c>
      <c r="H52" s="54"/>
      <c r="I52" s="1"/>
      <c r="J52" s="1"/>
    </row>
    <row r="53" spans="1:10" x14ac:dyDescent="0.25">
      <c r="A53" s="32"/>
      <c r="B53" s="47">
        <f t="shared" si="1"/>
        <v>31</v>
      </c>
      <c r="C53" s="55" t="s">
        <v>22</v>
      </c>
      <c r="D53" s="45" t="s">
        <v>2</v>
      </c>
      <c r="E53" s="45">
        <v>1</v>
      </c>
      <c r="F53" s="64">
        <v>0</v>
      </c>
      <c r="G53" s="70">
        <f t="shared" si="4"/>
        <v>0</v>
      </c>
      <c r="H53" s="52"/>
      <c r="I53" s="1"/>
      <c r="J53" s="1"/>
    </row>
    <row r="54" spans="1:10" x14ac:dyDescent="0.25">
      <c r="A54" s="32"/>
      <c r="B54" s="47">
        <f t="shared" si="1"/>
        <v>32</v>
      </c>
      <c r="C54" s="56" t="s">
        <v>23</v>
      </c>
      <c r="D54" s="45" t="s">
        <v>2</v>
      </c>
      <c r="E54" s="45">
        <v>1</v>
      </c>
      <c r="F54" s="64">
        <v>0</v>
      </c>
      <c r="G54" s="70">
        <f t="shared" si="4"/>
        <v>0</v>
      </c>
      <c r="H54" s="57"/>
      <c r="I54" s="1"/>
      <c r="J54" s="1"/>
    </row>
    <row r="55" spans="1:10" x14ac:dyDescent="0.25">
      <c r="A55" s="32"/>
      <c r="B55" s="47">
        <f t="shared" si="1"/>
        <v>33</v>
      </c>
      <c r="C55" s="56" t="s">
        <v>33</v>
      </c>
      <c r="D55" s="45" t="s">
        <v>2</v>
      </c>
      <c r="E55" s="45">
        <v>1</v>
      </c>
      <c r="F55" s="64">
        <v>0</v>
      </c>
      <c r="G55" s="70">
        <f t="shared" si="4"/>
        <v>0</v>
      </c>
      <c r="H55" s="57"/>
      <c r="I55" s="1"/>
      <c r="J55" s="1"/>
    </row>
    <row r="56" spans="1:10" x14ac:dyDescent="0.25">
      <c r="A56" s="32"/>
      <c r="B56" s="47">
        <f t="shared" si="1"/>
        <v>34</v>
      </c>
      <c r="C56" s="56" t="s">
        <v>32</v>
      </c>
      <c r="D56" s="45" t="s">
        <v>2</v>
      </c>
      <c r="E56" s="45">
        <v>1</v>
      </c>
      <c r="F56" s="64">
        <v>0</v>
      </c>
      <c r="G56" s="70">
        <f t="shared" si="4"/>
        <v>0</v>
      </c>
      <c r="H56" s="57"/>
      <c r="I56" s="1"/>
      <c r="J56" s="1"/>
    </row>
    <row r="57" spans="1:10" x14ac:dyDescent="0.25">
      <c r="A57" s="32"/>
      <c r="B57" s="47">
        <f t="shared" si="1"/>
        <v>35</v>
      </c>
      <c r="C57" s="56" t="s">
        <v>4</v>
      </c>
      <c r="D57" s="45" t="s">
        <v>2</v>
      </c>
      <c r="E57" s="45">
        <v>1</v>
      </c>
      <c r="F57" s="64">
        <v>0</v>
      </c>
      <c r="G57" s="70">
        <f t="shared" si="4"/>
        <v>0</v>
      </c>
      <c r="H57" s="57"/>
      <c r="I57" s="1"/>
      <c r="J57" s="1"/>
    </row>
    <row r="58" spans="1:10" x14ac:dyDescent="0.25">
      <c r="A58" s="32"/>
      <c r="B58" s="47">
        <f t="shared" si="1"/>
        <v>36</v>
      </c>
      <c r="C58" s="56" t="s">
        <v>24</v>
      </c>
      <c r="D58" s="45" t="s">
        <v>25</v>
      </c>
      <c r="E58" s="45">
        <v>15</v>
      </c>
      <c r="F58" s="64">
        <v>0</v>
      </c>
      <c r="G58" s="70">
        <f t="shared" si="4"/>
        <v>0</v>
      </c>
      <c r="H58" s="57"/>
      <c r="I58" s="1"/>
      <c r="J58" s="1"/>
    </row>
    <row r="59" spans="1:10" x14ac:dyDescent="0.25">
      <c r="A59" s="32"/>
      <c r="B59" s="47">
        <f t="shared" si="1"/>
        <v>37</v>
      </c>
      <c r="C59" s="56" t="s">
        <v>29</v>
      </c>
      <c r="D59" s="45" t="s">
        <v>25</v>
      </c>
      <c r="E59" s="45">
        <v>3</v>
      </c>
      <c r="F59" s="64">
        <v>0</v>
      </c>
      <c r="G59" s="70">
        <f t="shared" si="4"/>
        <v>0</v>
      </c>
      <c r="H59" s="57"/>
      <c r="I59" s="1"/>
      <c r="J59" s="1"/>
    </row>
    <row r="60" spans="1:10" x14ac:dyDescent="0.25">
      <c r="A60" s="32"/>
      <c r="B60" s="47">
        <f t="shared" si="1"/>
        <v>38</v>
      </c>
      <c r="C60" s="58" t="s">
        <v>30</v>
      </c>
      <c r="D60" s="45"/>
      <c r="E60" s="45"/>
      <c r="F60" s="51"/>
      <c r="G60" s="71">
        <f>SUM(G23:G59)</f>
        <v>0</v>
      </c>
      <c r="H60" s="57"/>
      <c r="I60" s="1"/>
      <c r="J60" s="1"/>
    </row>
    <row r="61" spans="1:10" ht="31.5" customHeight="1" x14ac:dyDescent="0.25">
      <c r="A61" s="32"/>
      <c r="B61" s="47">
        <f t="shared" si="1"/>
        <v>39</v>
      </c>
      <c r="C61" s="58" t="s">
        <v>67</v>
      </c>
      <c r="D61" s="45"/>
      <c r="E61" s="45"/>
      <c r="F61" s="51"/>
      <c r="G61" s="71">
        <f>G21+G60</f>
        <v>0</v>
      </c>
      <c r="H61" s="57"/>
      <c r="I61" s="1"/>
      <c r="J61" s="1"/>
    </row>
    <row r="62" spans="1:10" x14ac:dyDescent="0.25">
      <c r="A62" s="32"/>
      <c r="B62" s="47">
        <f t="shared" si="1"/>
        <v>40</v>
      </c>
      <c r="C62" s="55" t="s">
        <v>5</v>
      </c>
      <c r="D62" s="45"/>
      <c r="E62" s="45"/>
      <c r="F62" s="51"/>
      <c r="G62" s="72">
        <f>G61*0.15</f>
        <v>0</v>
      </c>
      <c r="H62" s="52"/>
      <c r="I62" s="1"/>
      <c r="J62" s="1"/>
    </row>
    <row r="63" spans="1:10" x14ac:dyDescent="0.25">
      <c r="A63" s="32"/>
      <c r="B63" s="47">
        <f t="shared" si="1"/>
        <v>41</v>
      </c>
      <c r="C63" s="55" t="s">
        <v>66</v>
      </c>
      <c r="D63" s="45"/>
      <c r="E63" s="45"/>
      <c r="F63" s="51"/>
      <c r="G63" s="72">
        <f>G61+G62</f>
        <v>0</v>
      </c>
      <c r="H63" s="52"/>
      <c r="I63" s="1"/>
      <c r="J63" s="1"/>
    </row>
    <row r="64" spans="1:10" x14ac:dyDescent="0.25">
      <c r="A64" s="32"/>
      <c r="B64" s="59"/>
      <c r="C64" s="60"/>
      <c r="D64" s="59"/>
      <c r="E64" s="59"/>
      <c r="F64" s="61"/>
      <c r="G64" s="61"/>
      <c r="H64" s="52"/>
      <c r="I64" s="1"/>
      <c r="J64" s="1"/>
    </row>
    <row r="65" spans="1:10" x14ac:dyDescent="0.25">
      <c r="A65" s="32"/>
      <c r="B65" s="59"/>
      <c r="C65" s="60"/>
      <c r="D65" s="59"/>
      <c r="E65" s="59"/>
      <c r="F65" s="61"/>
      <c r="G65" s="61"/>
      <c r="H65" s="52"/>
      <c r="I65" s="1"/>
      <c r="J65" s="1"/>
    </row>
    <row r="66" spans="1:10" x14ac:dyDescent="0.25">
      <c r="A66" s="32"/>
      <c r="B66" s="74" t="s">
        <v>41</v>
      </c>
      <c r="C66" s="75"/>
      <c r="D66" s="76"/>
      <c r="E66" s="76"/>
      <c r="F66" s="77"/>
      <c r="G66" s="77"/>
      <c r="H66" s="52"/>
      <c r="I66" s="1"/>
      <c r="J66" s="1"/>
    </row>
    <row r="67" spans="1:10" ht="30" customHeight="1" x14ac:dyDescent="0.25">
      <c r="A67" s="32"/>
      <c r="B67" s="80" t="s">
        <v>42</v>
      </c>
      <c r="C67" s="80"/>
      <c r="D67" s="80"/>
      <c r="E67" s="80"/>
      <c r="F67" s="80"/>
      <c r="G67" s="80"/>
      <c r="H67" s="52"/>
      <c r="I67" s="1"/>
      <c r="J67" s="1"/>
    </row>
    <row r="68" spans="1:10" x14ac:dyDescent="0.25">
      <c r="A68" s="32"/>
      <c r="B68" s="76"/>
      <c r="C68" s="75"/>
      <c r="D68" s="76"/>
      <c r="E68" s="76"/>
      <c r="F68" s="77"/>
      <c r="G68" s="77"/>
      <c r="H68" s="52"/>
      <c r="I68" s="1"/>
      <c r="J68" s="1"/>
    </row>
    <row r="69" spans="1:10" x14ac:dyDescent="0.25">
      <c r="A69" s="32"/>
      <c r="B69" s="37"/>
      <c r="C69" s="37"/>
      <c r="D69" s="76"/>
      <c r="E69" s="76"/>
      <c r="F69" s="77"/>
      <c r="G69" s="77"/>
      <c r="H69" s="57"/>
      <c r="I69" s="1"/>
      <c r="J69" s="1"/>
    </row>
    <row r="70" spans="1:10" x14ac:dyDescent="0.25">
      <c r="B70" s="62" t="s">
        <v>28</v>
      </c>
      <c r="C70" s="20"/>
      <c r="D70" s="78"/>
      <c r="E70" s="78"/>
      <c r="F70" s="25"/>
      <c r="G70" s="25"/>
      <c r="H70" s="7"/>
      <c r="I70" s="1"/>
      <c r="J70" s="1"/>
    </row>
    <row r="71" spans="1:10" x14ac:dyDescent="0.25">
      <c r="B71" s="20"/>
      <c r="C71" s="22"/>
      <c r="D71" s="21"/>
      <c r="E71" s="21"/>
      <c r="F71" s="23"/>
      <c r="G71" s="23"/>
      <c r="H71" s="7"/>
      <c r="I71" s="1"/>
      <c r="J71" s="1"/>
    </row>
    <row r="72" spans="1:10" x14ac:dyDescent="0.25">
      <c r="B72" s="21"/>
      <c r="C72" s="22"/>
      <c r="D72" s="21"/>
      <c r="E72" s="21"/>
      <c r="F72" s="23"/>
      <c r="G72" s="23"/>
      <c r="H72" s="7"/>
      <c r="I72" s="1"/>
      <c r="J72" s="1"/>
    </row>
    <row r="73" spans="1:10" x14ac:dyDescent="0.25">
      <c r="B73" s="21"/>
      <c r="C73" s="24"/>
      <c r="D73" s="21"/>
      <c r="E73" s="21"/>
      <c r="F73" s="25"/>
      <c r="G73" s="25"/>
      <c r="H73" s="7"/>
    </row>
    <row r="74" spans="1:10" x14ac:dyDescent="0.25">
      <c r="B74" s="21"/>
      <c r="C74" s="22"/>
      <c r="D74" s="21"/>
      <c r="E74" s="21"/>
      <c r="F74" s="23"/>
      <c r="G74" s="23"/>
      <c r="H74" s="7"/>
    </row>
    <row r="75" spans="1:10" x14ac:dyDescent="0.25">
      <c r="B75" s="21"/>
      <c r="C75" s="25"/>
      <c r="D75" s="21"/>
      <c r="E75" s="21"/>
      <c r="F75" s="23"/>
      <c r="G75" s="23"/>
      <c r="H75" s="8"/>
    </row>
    <row r="76" spans="1:10" x14ac:dyDescent="0.25">
      <c r="B76" s="25"/>
      <c r="C76" s="25"/>
      <c r="D76" s="25"/>
      <c r="E76" s="25"/>
      <c r="F76" s="25"/>
      <c r="G76" s="25"/>
      <c r="H76" s="10"/>
    </row>
    <row r="77" spans="1:10" x14ac:dyDescent="0.25">
      <c r="B77" s="26"/>
      <c r="C77" s="26"/>
      <c r="D77" s="26"/>
      <c r="E77" s="26"/>
      <c r="F77" s="26"/>
      <c r="G77" s="26"/>
      <c r="H77" s="18"/>
      <c r="I77" s="18"/>
    </row>
    <row r="78" spans="1:10" x14ac:dyDescent="0.25">
      <c r="A78" s="5"/>
      <c r="B78" s="27"/>
      <c r="C78" s="25"/>
      <c r="D78" s="25"/>
      <c r="E78" s="25"/>
      <c r="F78" s="25"/>
      <c r="G78" s="25"/>
      <c r="H78" s="10"/>
      <c r="I78" s="18"/>
    </row>
    <row r="79" spans="1:10" x14ac:dyDescent="0.25">
      <c r="A79" s="5"/>
      <c r="B79" s="25"/>
      <c r="C79" s="25"/>
      <c r="D79" s="25"/>
      <c r="E79" s="25"/>
      <c r="F79" s="25"/>
      <c r="G79" s="25"/>
      <c r="H79" s="10"/>
      <c r="I79" s="18"/>
    </row>
    <row r="80" spans="1:10" x14ac:dyDescent="0.25">
      <c r="A80" s="5"/>
      <c r="B80" s="28"/>
      <c r="C80" s="21"/>
      <c r="D80" s="21"/>
      <c r="E80" s="21"/>
      <c r="F80" s="28"/>
      <c r="G80" s="28"/>
      <c r="H80" s="9"/>
      <c r="I80" s="18"/>
    </row>
    <row r="81" spans="1:9" x14ac:dyDescent="0.25">
      <c r="A81" s="5"/>
      <c r="B81" s="21"/>
      <c r="C81" s="29"/>
      <c r="D81" s="21"/>
      <c r="E81" s="21"/>
      <c r="F81" s="23"/>
      <c r="G81" s="23"/>
      <c r="H81" s="8"/>
      <c r="I81" s="18"/>
    </row>
    <row r="82" spans="1:9" x14ac:dyDescent="0.25">
      <c r="A82" s="5"/>
      <c r="B82" s="21"/>
      <c r="C82" s="23"/>
      <c r="D82" s="21"/>
      <c r="E82" s="21"/>
      <c r="F82" s="23"/>
      <c r="G82" s="23"/>
      <c r="H82" s="8"/>
      <c r="I82" s="18"/>
    </row>
    <row r="83" spans="1:9" ht="31.5" customHeight="1" x14ac:dyDescent="0.25">
      <c r="A83" s="5"/>
      <c r="B83" s="21"/>
      <c r="C83" s="24"/>
      <c r="D83" s="21"/>
      <c r="E83" s="21"/>
      <c r="F83" s="23"/>
      <c r="G83" s="23"/>
      <c r="H83" s="7"/>
      <c r="I83" s="18"/>
    </row>
    <row r="84" spans="1:9" x14ac:dyDescent="0.25">
      <c r="A84" s="5"/>
      <c r="B84" s="21"/>
      <c r="C84" s="23"/>
      <c r="D84" s="21"/>
      <c r="E84" s="21"/>
      <c r="F84" s="23"/>
      <c r="G84" s="23"/>
      <c r="H84" s="8"/>
      <c r="I84" s="18"/>
    </row>
    <row r="85" spans="1:9" x14ac:dyDescent="0.25">
      <c r="A85" s="5"/>
      <c r="B85" s="21"/>
      <c r="C85" s="30"/>
      <c r="D85" s="21"/>
      <c r="E85" s="21"/>
      <c r="F85" s="23"/>
      <c r="G85" s="23"/>
      <c r="H85" s="7"/>
      <c r="I85" s="18"/>
    </row>
    <row r="86" spans="1:9" x14ac:dyDescent="0.25">
      <c r="A86" s="5"/>
      <c r="B86" s="21"/>
      <c r="C86" s="29"/>
      <c r="D86" s="21"/>
      <c r="E86" s="21"/>
      <c r="F86" s="23"/>
      <c r="G86" s="23"/>
      <c r="H86" s="8"/>
      <c r="I86" s="18"/>
    </row>
    <row r="87" spans="1:9" x14ac:dyDescent="0.25">
      <c r="A87" s="5"/>
      <c r="B87" s="21"/>
      <c r="C87" s="29"/>
      <c r="D87" s="21"/>
      <c r="E87" s="21"/>
      <c r="F87" s="23"/>
      <c r="G87" s="23"/>
      <c r="H87" s="8"/>
      <c r="I87" s="19"/>
    </row>
    <row r="88" spans="1:9" x14ac:dyDescent="0.25">
      <c r="A88" s="5"/>
      <c r="B88" s="9"/>
      <c r="C88" s="8"/>
      <c r="D88" s="9"/>
      <c r="E88" s="9"/>
      <c r="F88" s="8"/>
      <c r="G88" s="8"/>
      <c r="H88" s="8"/>
      <c r="I88" s="18"/>
    </row>
    <row r="89" spans="1:9" x14ac:dyDescent="0.25">
      <c r="A89" s="5"/>
      <c r="B89" s="9"/>
      <c r="C89" s="8"/>
      <c r="D89" s="9"/>
      <c r="E89" s="9"/>
      <c r="F89" s="8"/>
      <c r="G89" s="8"/>
      <c r="H89" s="8"/>
      <c r="I89" s="18"/>
    </row>
    <row r="90" spans="1:9" x14ac:dyDescent="0.25">
      <c r="A90" s="5"/>
      <c r="B90" s="9"/>
      <c r="C90" s="8"/>
      <c r="D90" s="9"/>
      <c r="E90" s="9"/>
      <c r="F90" s="8"/>
      <c r="G90" s="8"/>
      <c r="H90" s="8"/>
      <c r="I90" s="18"/>
    </row>
    <row r="91" spans="1:9" x14ac:dyDescent="0.25">
      <c r="A91" s="5"/>
      <c r="B91" s="9"/>
      <c r="C91" s="8"/>
      <c r="D91" s="9"/>
      <c r="E91" s="9"/>
      <c r="F91" s="8"/>
      <c r="G91" s="8"/>
      <c r="H91" s="8"/>
      <c r="I91" s="18"/>
    </row>
    <row r="92" spans="1:9" x14ac:dyDescent="0.25">
      <c r="A92" s="5"/>
      <c r="B92" s="9"/>
      <c r="C92" s="8"/>
      <c r="D92" s="9"/>
      <c r="E92" s="9"/>
      <c r="F92" s="8"/>
      <c r="G92" s="8"/>
      <c r="H92" s="8"/>
      <c r="I92" s="18"/>
    </row>
    <row r="93" spans="1:9" x14ac:dyDescent="0.25">
      <c r="A93" s="5"/>
      <c r="B93" s="9"/>
      <c r="C93" s="8"/>
      <c r="D93" s="9"/>
      <c r="E93" s="9"/>
      <c r="F93" s="8"/>
      <c r="G93" s="8"/>
      <c r="H93" s="8"/>
    </row>
    <row r="94" spans="1:9" x14ac:dyDescent="0.25">
      <c r="A94" s="5"/>
      <c r="B94" s="9"/>
      <c r="C94" s="8"/>
      <c r="D94" s="9"/>
      <c r="E94" s="9"/>
      <c r="F94" s="8"/>
      <c r="G94" s="8"/>
      <c r="H94" s="8"/>
    </row>
    <row r="95" spans="1:9" x14ac:dyDescent="0.25">
      <c r="A95" s="5"/>
      <c r="B95" s="9"/>
      <c r="C95" s="12"/>
      <c r="D95" s="9"/>
      <c r="E95" s="9"/>
      <c r="F95" s="8"/>
      <c r="G95" s="8"/>
      <c r="H95" s="7"/>
    </row>
    <row r="96" spans="1:9" x14ac:dyDescent="0.25">
      <c r="A96" s="5"/>
      <c r="B96" s="9"/>
      <c r="C96" s="8"/>
      <c r="D96" s="9"/>
      <c r="E96" s="9"/>
      <c r="F96" s="8"/>
      <c r="G96" s="8"/>
      <c r="H96" s="8"/>
    </row>
    <row r="97" spans="1:9" x14ac:dyDescent="0.25">
      <c r="A97" s="5"/>
      <c r="B97" s="9"/>
      <c r="C97" s="15"/>
      <c r="D97" s="9"/>
      <c r="E97" s="9"/>
      <c r="F97" s="8"/>
      <c r="G97" s="8"/>
      <c r="H97" s="8"/>
    </row>
    <row r="98" spans="1:9" x14ac:dyDescent="0.25">
      <c r="A98" s="5"/>
      <c r="B98" s="9"/>
      <c r="C98" s="8"/>
      <c r="D98" s="9"/>
      <c r="E98" s="9"/>
      <c r="F98" s="8"/>
      <c r="G98" s="8"/>
      <c r="H98" s="8"/>
      <c r="I98" s="5"/>
    </row>
    <row r="99" spans="1:9" x14ac:dyDescent="0.25">
      <c r="A99" s="5"/>
      <c r="B99" s="9"/>
      <c r="C99" s="10"/>
      <c r="D99" s="10"/>
      <c r="E99" s="10"/>
      <c r="F99" s="10"/>
      <c r="G99" s="10"/>
      <c r="H99" s="10"/>
      <c r="I99" s="5"/>
    </row>
    <row r="100" spans="1:9" x14ac:dyDescent="0.25">
      <c r="A100" s="5"/>
      <c r="B100" s="4"/>
      <c r="C100" s="10"/>
      <c r="D100" s="10"/>
      <c r="E100" s="10"/>
      <c r="F100" s="10"/>
      <c r="G100" s="10"/>
      <c r="H100" s="10"/>
    </row>
    <row r="101" spans="1:9" x14ac:dyDescent="0.25">
      <c r="A101" s="5"/>
      <c r="B101" s="10"/>
      <c r="C101" s="10"/>
      <c r="D101" s="10"/>
      <c r="E101" s="10"/>
      <c r="F101" s="10"/>
      <c r="G101" s="10"/>
      <c r="H101" s="10"/>
    </row>
    <row r="102" spans="1:9" x14ac:dyDescent="0.25">
      <c r="A102" s="5"/>
      <c r="B102" s="11"/>
      <c r="C102" s="9"/>
      <c r="D102" s="9"/>
      <c r="E102" s="9"/>
      <c r="F102" s="11"/>
      <c r="G102" s="11"/>
      <c r="H102" s="9"/>
    </row>
    <row r="103" spans="1:9" x14ac:dyDescent="0.25">
      <c r="A103" s="5"/>
      <c r="B103" s="9"/>
      <c r="C103" s="16"/>
      <c r="D103" s="9"/>
      <c r="E103" s="9"/>
      <c r="F103" s="8"/>
      <c r="G103" s="8"/>
      <c r="H103" s="8"/>
    </row>
    <row r="104" spans="1:9" x14ac:dyDescent="0.25">
      <c r="A104" s="5"/>
      <c r="B104" s="9"/>
      <c r="C104" s="8"/>
      <c r="D104" s="9"/>
      <c r="E104" s="9"/>
      <c r="F104" s="8"/>
      <c r="G104" s="8"/>
      <c r="H104" s="8"/>
    </row>
    <row r="105" spans="1:9" x14ac:dyDescent="0.25">
      <c r="A105" s="5"/>
      <c r="B105" s="9"/>
      <c r="C105" s="16"/>
      <c r="D105" s="9"/>
      <c r="E105" s="9"/>
      <c r="F105" s="8"/>
      <c r="G105" s="8"/>
      <c r="H105" s="8"/>
    </row>
    <row r="106" spans="1:9" x14ac:dyDescent="0.25">
      <c r="A106" s="5"/>
      <c r="B106" s="9"/>
      <c r="C106" s="16"/>
      <c r="D106" s="9"/>
      <c r="E106" s="9"/>
      <c r="F106" s="8"/>
      <c r="G106" s="8"/>
      <c r="H106" s="8"/>
    </row>
    <row r="107" spans="1:9" x14ac:dyDescent="0.25">
      <c r="A107" s="5"/>
      <c r="B107" s="9"/>
      <c r="C107" s="16"/>
      <c r="D107" s="9"/>
      <c r="E107" s="9"/>
      <c r="F107" s="8"/>
      <c r="G107" s="8"/>
      <c r="H107" s="7"/>
    </row>
    <row r="108" spans="1:9" x14ac:dyDescent="0.25">
      <c r="A108" s="5"/>
      <c r="B108" s="9"/>
      <c r="C108" s="16"/>
      <c r="D108" s="9"/>
      <c r="E108" s="9"/>
      <c r="F108" s="8"/>
      <c r="G108" s="8"/>
      <c r="H108" s="7"/>
    </row>
    <row r="109" spans="1:9" x14ac:dyDescent="0.25">
      <c r="A109" s="5"/>
      <c r="B109" s="9"/>
      <c r="C109" s="16"/>
      <c r="D109" s="9"/>
      <c r="E109" s="9"/>
      <c r="F109" s="8"/>
      <c r="G109" s="8"/>
      <c r="H109" s="8"/>
    </row>
    <row r="110" spans="1:9" x14ac:dyDescent="0.25">
      <c r="A110" s="5"/>
      <c r="B110" s="9"/>
      <c r="C110" s="8"/>
      <c r="D110" s="9"/>
      <c r="E110" s="9"/>
      <c r="F110" s="8"/>
      <c r="G110" s="8"/>
      <c r="H110" s="8"/>
    </row>
    <row r="111" spans="1:9" x14ac:dyDescent="0.25">
      <c r="A111" s="5"/>
      <c r="B111" s="9"/>
      <c r="C111" s="8"/>
      <c r="D111" s="9"/>
      <c r="E111" s="9"/>
      <c r="F111" s="8"/>
      <c r="G111" s="8"/>
      <c r="H111" s="8"/>
    </row>
    <row r="112" spans="1:9" ht="15.75" x14ac:dyDescent="0.25">
      <c r="A112" s="5"/>
      <c r="B112" s="9"/>
      <c r="C112" s="17"/>
      <c r="D112" s="9"/>
      <c r="E112" s="9"/>
      <c r="F112" s="8"/>
      <c r="G112" s="8"/>
      <c r="H112" s="8"/>
    </row>
    <row r="113" spans="1:8" x14ac:dyDescent="0.25">
      <c r="A113" s="5"/>
      <c r="B113" s="9"/>
      <c r="C113" s="8"/>
      <c r="D113" s="9"/>
      <c r="E113" s="9"/>
      <c r="F113" s="8"/>
      <c r="G113" s="8"/>
      <c r="H113" s="8"/>
    </row>
    <row r="114" spans="1:8" x14ac:dyDescent="0.25">
      <c r="A114" s="5"/>
      <c r="B114" s="2"/>
      <c r="C114" s="3"/>
      <c r="D114" s="2"/>
      <c r="E114" s="2"/>
      <c r="F114" s="3"/>
      <c r="G114" s="3"/>
      <c r="H114" s="3"/>
    </row>
    <row r="115" spans="1:8" ht="15.75" x14ac:dyDescent="0.25">
      <c r="A115" s="5"/>
      <c r="B115" s="6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ht="15.75" x14ac:dyDescent="0.25">
      <c r="A118" s="5"/>
      <c r="B118" s="14"/>
      <c r="C118" s="5"/>
      <c r="D118" s="5"/>
      <c r="E118" s="5"/>
      <c r="F118" s="5"/>
      <c r="G118" s="5"/>
      <c r="H118" s="5"/>
    </row>
    <row r="119" spans="1:8" ht="15.75" x14ac:dyDescent="0.25">
      <c r="A119" s="5"/>
      <c r="B119" s="14"/>
      <c r="C119" s="5"/>
      <c r="D119" s="5"/>
      <c r="E119" s="5"/>
      <c r="F119" s="5"/>
      <c r="G119" s="5"/>
      <c r="H119" s="5"/>
    </row>
    <row r="120" spans="1:8" ht="15.75" x14ac:dyDescent="0.25">
      <c r="A120" s="5"/>
      <c r="B120" s="14"/>
      <c r="C120" s="5"/>
      <c r="D120" s="5"/>
      <c r="E120" s="5"/>
      <c r="F120" s="5"/>
      <c r="G120" s="5"/>
      <c r="H120" s="5"/>
    </row>
    <row r="121" spans="1:8" ht="15.75" x14ac:dyDescent="0.25">
      <c r="A121" s="5"/>
      <c r="B121" s="14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13"/>
      <c r="D122" s="5"/>
      <c r="E122" s="5"/>
      <c r="F122" s="5"/>
      <c r="G122" s="5"/>
    </row>
    <row r="123" spans="1:8" x14ac:dyDescent="0.25">
      <c r="A123" s="5"/>
      <c r="B123" s="5"/>
      <c r="C123" s="5"/>
      <c r="D123" s="5"/>
      <c r="E123" s="5"/>
      <c r="F123" s="5"/>
      <c r="G123" s="5"/>
    </row>
    <row r="124" spans="1:8" x14ac:dyDescent="0.25">
      <c r="A124" s="5"/>
      <c r="B124" s="5"/>
      <c r="C124" s="13"/>
      <c r="D124" s="5"/>
      <c r="E124" s="5"/>
    </row>
    <row r="125" spans="1:8" x14ac:dyDescent="0.25">
      <c r="A125" s="5"/>
      <c r="B125" s="5"/>
      <c r="C125" s="5"/>
      <c r="D125" s="5"/>
      <c r="E125" s="5"/>
    </row>
    <row r="126" spans="1:8" x14ac:dyDescent="0.25">
      <c r="A126" s="5"/>
      <c r="B126" s="5"/>
      <c r="C126" s="5"/>
      <c r="D126" s="5"/>
      <c r="E126" s="5"/>
    </row>
    <row r="127" spans="1:8" x14ac:dyDescent="0.25">
      <c r="A127" s="5"/>
      <c r="B127" s="5"/>
      <c r="C127" s="5"/>
      <c r="D127" s="5"/>
      <c r="E127" s="5"/>
    </row>
    <row r="128" spans="1:8" x14ac:dyDescent="0.25">
      <c r="A128" s="5"/>
      <c r="B128" s="5"/>
      <c r="C128" s="5"/>
      <c r="D128" s="5"/>
      <c r="E128" s="5"/>
    </row>
    <row r="129" spans="1:5" x14ac:dyDescent="0.25">
      <c r="A129" s="5"/>
      <c r="B129" s="5"/>
      <c r="C129" s="5"/>
      <c r="D129" s="5"/>
      <c r="E129" s="5"/>
    </row>
    <row r="130" spans="1:5" x14ac:dyDescent="0.25">
      <c r="A130" s="5"/>
      <c r="B130" s="5"/>
      <c r="C130" s="5"/>
      <c r="D130" s="5"/>
      <c r="E130" s="5"/>
    </row>
    <row r="131" spans="1:5" x14ac:dyDescent="0.25">
      <c r="A131" s="5"/>
      <c r="B131" s="5"/>
      <c r="C131" s="5"/>
      <c r="D131" s="5"/>
      <c r="E131" s="5"/>
    </row>
  </sheetData>
  <sheetProtection password="CC3D" sheet="1" objects="1" scenarios="1"/>
  <mergeCells count="9">
    <mergeCell ref="B67:G67"/>
    <mergeCell ref="C22:G22"/>
    <mergeCell ref="C17:G17"/>
    <mergeCell ref="A2:H2"/>
    <mergeCell ref="B4:G4"/>
    <mergeCell ref="C7:G7"/>
    <mergeCell ref="C9:G9"/>
    <mergeCell ref="C12:G12"/>
    <mergeCell ref="C13:G13"/>
  </mergeCell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Pomkla</dc:creator>
  <cp:lastModifiedBy>Marek Pavelka</cp:lastModifiedBy>
  <cp:lastPrinted>2021-11-09T11:30:19Z</cp:lastPrinted>
  <dcterms:created xsi:type="dcterms:W3CDTF">2020-02-09T09:46:45Z</dcterms:created>
  <dcterms:modified xsi:type="dcterms:W3CDTF">2022-10-19T07:21:10Z</dcterms:modified>
</cp:coreProperties>
</file>